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№2'!$A$9:$IV$36</definedName>
    <definedName name="_xlnm.Print_Titles" localSheetId="0">'Приложение №2'!$7:$9</definedName>
    <definedName name="_xlnm.Print_Area" localSheetId="0">'Приложение №2'!$E$1:$H$34</definedName>
  </definedNames>
  <calcPr calcId="145621"/>
</workbook>
</file>

<file path=xl/calcChain.xml><?xml version="1.0" encoding="utf-8"?>
<calcChain xmlns="http://schemas.openxmlformats.org/spreadsheetml/2006/main">
  <c r="H30" i="2" l="1"/>
  <c r="H21" i="2"/>
  <c r="H15" i="2"/>
  <c r="G15" i="2"/>
  <c r="G35" i="2"/>
  <c r="G21" i="2"/>
  <c r="H11" i="2" l="1"/>
  <c r="H10" i="2" s="1"/>
  <c r="G30" i="2"/>
  <c r="G11" i="2" l="1"/>
  <c r="G10" i="2" s="1"/>
</calcChain>
</file>

<file path=xl/sharedStrings.xml><?xml version="1.0" encoding="utf-8"?>
<sst xmlns="http://schemas.openxmlformats.org/spreadsheetml/2006/main" count="69" uniqueCount="69">
  <si>
    <t>Прочие безвозмездные поступления в бюджеты муниципальных районов</t>
  </si>
  <si>
    <t xml:space="preserve">000 2 07 05030 05 0000 180 </t>
  </si>
  <si>
    <t>ПРОЧИЕ БЕЗВОЗМЕЗДНЫЕ ПОСТУПЛЕНИЯ</t>
  </si>
  <si>
    <t xml:space="preserve">000 2 07 00000 00 0000 000 </t>
  </si>
  <si>
    <t>000.2.07.00000.00.0000.000</t>
  </si>
  <si>
    <t>Прочие межбюджетные трансферты, передаваемые бюджетам муниципальных районов</t>
  </si>
  <si>
    <t xml:space="preserve">000 2 02 04999 05 0000 151 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</si>
  <si>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</si>
  <si>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 xml:space="preserve">000 2 02 04029 05 0000 151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</si>
  <si>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</si>
  <si>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000 2 02 04014 05 0000 151 </t>
  </si>
  <si>
    <t>Иные межбюджетные трансферты</t>
  </si>
  <si>
    <t xml:space="preserve">000 2 02 04000 00 0000 151 </t>
  </si>
  <si>
    <t>000.2.02.04000.00.0000.151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</si>
  <si>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</si>
  <si>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000 2 02 03119 05 0000 151 </t>
  </si>
  <si>
    <t xml:space="preserve">000 2 02 03070 05 0000 151 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</si>
  <si>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</si>
  <si>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</si>
  <si>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</si>
  <si>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000 2 02 03024 05 0000 151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</si>
  <si>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</si>
  <si>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000 2 02 03020 05 0000 151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</si>
  <si>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</si>
  <si>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000 2 02 03015 05 0000 151 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</si>
  <si>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</si>
  <si>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000 2 02 03007 05 0000 151 </t>
  </si>
  <si>
    <t>Субвенции бюджетам муниципальных районов на государственную регистрацию актов гражданского состояния</t>
  </si>
  <si>
    <t xml:space="preserve">000 2 02 03003 05 0000 151 </t>
  </si>
  <si>
    <t xml:space="preserve">Субвенции бюджетам субъектов Российской Федерации и муниципальных образований </t>
  </si>
  <si>
    <t xml:space="preserve">000 2 02 03000 00 0000 151 </t>
  </si>
  <si>
    <t>000.2.02.03000.00.0000.151</t>
  </si>
  <si>
    <t>Прочие субсидии бюджетам муниципальных районов</t>
  </si>
  <si>
    <t xml:space="preserve">000 2 02 02999 05 0000 151 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</si>
  <si>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</si>
  <si>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 xml:space="preserve">000 2 02 02077 05 0000 151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</si>
  <si>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</si>
  <si>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000 2 02 02041 05 0000 151 </t>
  </si>
  <si>
    <t>Субсидии бюджетам муниципальных районов на обеспечение жильем молодых семей</t>
  </si>
  <si>
    <t xml:space="preserve">000 2 02 02008 05 0000 151 </t>
  </si>
  <si>
    <t>Субсидии бюджетам бюджетной системы Российской Федерации (межбюджетные субсидии)</t>
  </si>
  <si>
    <t xml:space="preserve">000 2 02 02000 00 0000 151 </t>
  </si>
  <si>
    <t>000.2.02.02000.00.0000.151</t>
  </si>
  <si>
    <t>Прочие дотации бюджетам муниципальных районов</t>
  </si>
  <si>
    <t xml:space="preserve">000 2 02 01999 05 0000 151 </t>
  </si>
  <si>
    <t>Дотации бюджетам муниципальных районов на поддержку мер по обеспечению сбалансированности бюджетов</t>
  </si>
  <si>
    <t xml:space="preserve">000 2 02 01003 05 0000 151 </t>
  </si>
  <si>
    <t>Дотации бюджетам субъектов Российской Федерации и муниципальных образований</t>
  </si>
  <si>
    <t xml:space="preserve">000 2 02 01000 00 0000 151 </t>
  </si>
  <si>
    <t>000.2.02.01000.00.0000.151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</si>
  <si>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</si>
  <si>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</si>
  <si>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000.2.02.00000.00.0000.000</t>
  </si>
  <si>
    <t>БЕЗВОЗМЕЗДНЫЕ ПОСТУПЛЕНИЯ</t>
  </si>
  <si>
    <t xml:space="preserve">000 2 00 00000 00 0000 000 </t>
  </si>
  <si>
    <t>000.2.00.00000.00.0000.000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</si>
  <si>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</si>
  <si>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</si>
  <si>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</si>
  <si>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</si>
  <si>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
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</si>
  <si>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</si>
  <si>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</si>
  <si>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000 2 02 02051 05 0000 151</t>
  </si>
  <si>
    <t>Субсидии бюджетам муниципальных районов на реализацию федеральных целевых программ</t>
  </si>
  <si>
    <t>Безвозмездные поступления в бюджет Нижневартовского района в 2018-2019 годах</t>
  </si>
  <si>
    <t xml:space="preserve">                                                        Приложение 2 к решению</t>
  </si>
  <si>
    <t xml:space="preserve">                                                        Думы района</t>
  </si>
  <si>
    <t xml:space="preserve">                                                        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</si>
</sst>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\.0\.00\.00000\.00\.0000\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5" fontId="2" fillId="0" borderId="5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165" fontId="3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49" fontId="2" fillId="0" borderId="4" xfId="2" applyNumberFormat="1" applyFont="1" applyFill="1" applyBorder="1" applyAlignment="1" applyProtection="1">
      <alignment horizontal="center" wrapText="1"/>
      <protection hidden="1"/>
    </xf>
    <xf numFmtId="0" fontId="2" fillId="2" borderId="5" xfId="2" applyNumberFormat="1" applyFont="1" applyFill="1" applyBorder="1" applyAlignment="1" applyProtection="1">
      <alignment wrapText="1"/>
      <protection hidden="1"/>
    </xf>
    <xf numFmtId="0" fontId="1" fillId="0" borderId="4" xfId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topLeftCell="E1" workbookViewId="0">
      <selection activeCell="I5" sqref="I5"/>
    </sheetView>
  </sheetViews>
  <sheetFormatPr defaultColWidth="9.140625" defaultRowHeight="12.75" x14ac:dyDescent="0.2"/>
  <cols>
    <col min="1" max="4" width="0" style="1" hidden="1" customWidth="1"/>
    <col min="5" max="5" width="27.85546875" style="1" customWidth="1"/>
    <col min="6" max="6" width="47" style="1" customWidth="1"/>
    <col min="7" max="7" width="12.28515625" style="1" customWidth="1"/>
    <col min="8" max="8" width="11.5703125" style="1" customWidth="1"/>
    <col min="9" max="9" width="11" style="1" customWidth="1"/>
    <col min="10" max="256" width="9.140625" style="1" customWidth="1"/>
    <col min="257" max="16384" width="9.140625" style="1"/>
  </cols>
  <sheetData>
    <row r="1" spans="1:8" ht="18.75" x14ac:dyDescent="0.25">
      <c r="A1" s="29"/>
      <c r="B1" s="28"/>
      <c r="C1" s="28"/>
      <c r="D1" s="28"/>
      <c r="E1" s="29"/>
      <c r="F1" s="52" t="s">
        <v>66</v>
      </c>
      <c r="G1" s="52"/>
      <c r="H1" s="52"/>
    </row>
    <row r="2" spans="1:8" ht="18.75" x14ac:dyDescent="0.25">
      <c r="A2" s="29"/>
      <c r="B2" s="28"/>
      <c r="C2" s="28"/>
      <c r="D2" s="28"/>
      <c r="E2" s="29"/>
      <c r="F2" s="52" t="s">
        <v>67</v>
      </c>
      <c r="G2" s="52"/>
      <c r="H2" s="52"/>
    </row>
    <row r="3" spans="1:8" ht="18.75" x14ac:dyDescent="0.25">
      <c r="A3" s="29"/>
      <c r="B3" s="28"/>
      <c r="C3" s="28"/>
      <c r="D3" s="28"/>
      <c r="E3" s="29"/>
      <c r="F3" s="52" t="s">
        <v>68</v>
      </c>
      <c r="G3" s="52"/>
      <c r="H3" s="52"/>
    </row>
    <row r="4" spans="1:8" ht="15" customHeight="1" x14ac:dyDescent="0.25">
      <c r="A4" s="29"/>
      <c r="B4" s="28"/>
      <c r="C4" s="28"/>
      <c r="D4" s="28"/>
      <c r="E4" s="29"/>
      <c r="F4" s="29"/>
      <c r="G4" s="29"/>
      <c r="H4" s="2"/>
    </row>
    <row r="5" spans="1:8" ht="41.25" customHeight="1" x14ac:dyDescent="0.25">
      <c r="A5" s="28"/>
      <c r="B5" s="31"/>
      <c r="C5" s="31"/>
      <c r="D5" s="31"/>
      <c r="E5" s="43" t="s">
        <v>65</v>
      </c>
      <c r="F5" s="43"/>
      <c r="G5" s="43"/>
      <c r="H5" s="43"/>
    </row>
    <row r="6" spans="1:8" ht="14.25" customHeight="1" x14ac:dyDescent="0.25">
      <c r="A6" s="29"/>
      <c r="B6" s="29"/>
      <c r="C6" s="29"/>
      <c r="D6" s="28"/>
      <c r="E6" s="30"/>
      <c r="F6" s="30"/>
      <c r="G6" s="44" t="s">
        <v>59</v>
      </c>
      <c r="H6" s="44"/>
    </row>
    <row r="7" spans="1:8" ht="15" customHeight="1" x14ac:dyDescent="0.25">
      <c r="A7" s="29"/>
      <c r="B7" s="29"/>
      <c r="C7" s="29"/>
      <c r="D7" s="28"/>
      <c r="E7" s="49" t="s">
        <v>58</v>
      </c>
      <c r="F7" s="49" t="s">
        <v>57</v>
      </c>
      <c r="G7" s="50" t="s">
        <v>56</v>
      </c>
      <c r="H7" s="51"/>
    </row>
    <row r="8" spans="1:8" ht="17.25" customHeight="1" x14ac:dyDescent="0.25">
      <c r="A8" s="27"/>
      <c r="B8" s="26"/>
      <c r="C8" s="26"/>
      <c r="D8" s="24"/>
      <c r="E8" s="49"/>
      <c r="F8" s="49"/>
      <c r="G8" s="25">
        <v>2018</v>
      </c>
      <c r="H8" s="25">
        <v>2019</v>
      </c>
    </row>
    <row r="9" spans="1:8" ht="16.5" customHeight="1" x14ac:dyDescent="0.25">
      <c r="A9" s="3"/>
      <c r="B9" s="24"/>
      <c r="C9" s="24"/>
      <c r="D9" s="24"/>
      <c r="E9" s="23">
        <v>1</v>
      </c>
      <c r="F9" s="23">
        <v>2</v>
      </c>
      <c r="G9" s="23">
        <v>3</v>
      </c>
      <c r="H9" s="42"/>
    </row>
    <row r="10" spans="1:8" ht="15" x14ac:dyDescent="0.25">
      <c r="A10" s="3"/>
      <c r="B10" s="45" t="s">
        <v>55</v>
      </c>
      <c r="C10" s="45"/>
      <c r="D10" s="46"/>
      <c r="E10" s="22" t="s">
        <v>54</v>
      </c>
      <c r="F10" s="21" t="s">
        <v>53</v>
      </c>
      <c r="G10" s="20">
        <f>G11+G35</f>
        <v>1669320.0999999999</v>
      </c>
      <c r="H10" s="20">
        <f>H11+H35</f>
        <v>1602626.2999999998</v>
      </c>
    </row>
    <row r="11" spans="1:8" ht="45" x14ac:dyDescent="0.25">
      <c r="A11" s="3"/>
      <c r="B11" s="9"/>
      <c r="C11" s="47" t="s">
        <v>52</v>
      </c>
      <c r="D11" s="48"/>
      <c r="E11" s="15" t="s">
        <v>51</v>
      </c>
      <c r="F11" s="14" t="s">
        <v>50</v>
      </c>
      <c r="G11" s="13">
        <f>G15+G21+G30</f>
        <v>1669320.0999999999</v>
      </c>
      <c r="H11" s="13">
        <f>H15+H21+H30</f>
        <v>1602626.2999999998</v>
      </c>
    </row>
    <row r="12" spans="1:8" ht="45" hidden="1" x14ac:dyDescent="0.25">
      <c r="A12" s="3"/>
      <c r="B12" s="9"/>
      <c r="C12" s="8"/>
      <c r="D12" s="8" t="s">
        <v>49</v>
      </c>
      <c r="E12" s="12" t="s">
        <v>48</v>
      </c>
      <c r="F12" s="11" t="s">
        <v>47</v>
      </c>
      <c r="G12" s="10"/>
      <c r="H12" s="10"/>
    </row>
    <row r="13" spans="1:8" ht="45" hidden="1" x14ac:dyDescent="0.25">
      <c r="A13" s="3"/>
      <c r="B13" s="9"/>
      <c r="C13" s="8"/>
      <c r="D13" s="8"/>
      <c r="E13" s="7" t="s">
        <v>46</v>
      </c>
      <c r="F13" s="6" t="s">
        <v>45</v>
      </c>
      <c r="G13" s="5"/>
      <c r="H13" s="5"/>
    </row>
    <row r="14" spans="1:8" ht="30" hidden="1" x14ac:dyDescent="0.25">
      <c r="A14" s="3"/>
      <c r="B14" s="9"/>
      <c r="C14" s="8"/>
      <c r="D14" s="8"/>
      <c r="E14" s="17" t="s">
        <v>44</v>
      </c>
      <c r="F14" s="16" t="s">
        <v>43</v>
      </c>
      <c r="G14" s="13"/>
      <c r="H14" s="13"/>
    </row>
    <row r="15" spans="1:8" ht="36.75" customHeight="1" x14ac:dyDescent="0.25">
      <c r="A15" s="3"/>
      <c r="B15" s="9"/>
      <c r="C15" s="8"/>
      <c r="D15" s="8" t="s">
        <v>42</v>
      </c>
      <c r="E15" s="12" t="s">
        <v>41</v>
      </c>
      <c r="F15" s="11" t="s">
        <v>40</v>
      </c>
      <c r="G15" s="10">
        <f>SUM(G16:G20)</f>
        <v>371264.69999999995</v>
      </c>
      <c r="H15" s="10">
        <f>SUM(H16:H20)</f>
        <v>339449.5</v>
      </c>
    </row>
    <row r="16" spans="1:8" ht="30" x14ac:dyDescent="0.25">
      <c r="A16" s="3"/>
      <c r="B16" s="9"/>
      <c r="C16" s="8"/>
      <c r="D16" s="8"/>
      <c r="E16" s="7" t="s">
        <v>39</v>
      </c>
      <c r="F16" s="6" t="s">
        <v>38</v>
      </c>
      <c r="G16" s="5"/>
      <c r="H16" s="5"/>
    </row>
    <row r="17" spans="1:8" ht="90" x14ac:dyDescent="0.25">
      <c r="A17" s="3"/>
      <c r="B17" s="9"/>
      <c r="C17" s="8"/>
      <c r="D17" s="8"/>
      <c r="E17" s="19" t="s">
        <v>37</v>
      </c>
      <c r="F17" s="18" t="s">
        <v>36</v>
      </c>
      <c r="G17" s="10">
        <v>19877.3</v>
      </c>
      <c r="H17" s="10">
        <v>19264.099999999999</v>
      </c>
    </row>
    <row r="18" spans="1:8" ht="30" x14ac:dyDescent="0.25">
      <c r="A18" s="39"/>
      <c r="B18" s="37"/>
      <c r="C18" s="38"/>
      <c r="D18" s="38"/>
      <c r="E18" s="40" t="s">
        <v>63</v>
      </c>
      <c r="F18" s="41" t="s">
        <v>64</v>
      </c>
      <c r="G18" s="10">
        <v>797.7</v>
      </c>
      <c r="H18" s="10">
        <v>797.7</v>
      </c>
    </row>
    <row r="19" spans="1:8" ht="45" x14ac:dyDescent="0.25">
      <c r="A19" s="3"/>
      <c r="B19" s="9"/>
      <c r="C19" s="8"/>
      <c r="D19" s="8"/>
      <c r="E19" s="19" t="s">
        <v>35</v>
      </c>
      <c r="F19" s="18" t="s">
        <v>34</v>
      </c>
      <c r="G19" s="10">
        <v>120871.4</v>
      </c>
      <c r="H19" s="10">
        <v>122342.1</v>
      </c>
    </row>
    <row r="20" spans="1:8" ht="30" x14ac:dyDescent="0.25">
      <c r="A20" s="3"/>
      <c r="B20" s="9"/>
      <c r="C20" s="8"/>
      <c r="D20" s="8"/>
      <c r="E20" s="17" t="s">
        <v>33</v>
      </c>
      <c r="F20" s="16" t="s">
        <v>32</v>
      </c>
      <c r="G20" s="13">
        <v>229718.3</v>
      </c>
      <c r="H20" s="13">
        <v>197045.6</v>
      </c>
    </row>
    <row r="21" spans="1:8" ht="45" x14ac:dyDescent="0.25">
      <c r="A21" s="3"/>
      <c r="B21" s="9"/>
      <c r="C21" s="8"/>
      <c r="D21" s="8" t="s">
        <v>31</v>
      </c>
      <c r="E21" s="12" t="s">
        <v>30</v>
      </c>
      <c r="F21" s="11" t="s">
        <v>29</v>
      </c>
      <c r="G21" s="10">
        <f>SUM(G22:G29)</f>
        <v>1231548.5</v>
      </c>
      <c r="H21" s="10">
        <f>SUM(H22:H29)</f>
        <v>1197337.0999999999</v>
      </c>
    </row>
    <row r="22" spans="1:8" ht="45" x14ac:dyDescent="0.25">
      <c r="A22" s="3"/>
      <c r="B22" s="9"/>
      <c r="C22" s="8"/>
      <c r="D22" s="8"/>
      <c r="E22" s="7" t="s">
        <v>28</v>
      </c>
      <c r="F22" s="6" t="s">
        <v>27</v>
      </c>
      <c r="G22" s="5">
        <v>5984.2</v>
      </c>
      <c r="H22" s="5">
        <v>5970.9</v>
      </c>
    </row>
    <row r="23" spans="1:8" ht="60" hidden="1" x14ac:dyDescent="0.25">
      <c r="A23" s="3"/>
      <c r="B23" s="9"/>
      <c r="C23" s="8"/>
      <c r="D23" s="8"/>
      <c r="E23" s="19" t="s">
        <v>26</v>
      </c>
      <c r="F23" s="18" t="s">
        <v>25</v>
      </c>
      <c r="G23" s="10"/>
      <c r="H23" s="10"/>
    </row>
    <row r="24" spans="1:8" ht="60" x14ac:dyDescent="0.25">
      <c r="A24" s="3"/>
      <c r="B24" s="9"/>
      <c r="C24" s="8"/>
      <c r="D24" s="8"/>
      <c r="E24" s="19" t="s">
        <v>24</v>
      </c>
      <c r="F24" s="18" t="s">
        <v>23</v>
      </c>
      <c r="G24" s="10">
        <v>4160.6000000000004</v>
      </c>
      <c r="H24" s="10">
        <v>4160.6000000000004</v>
      </c>
    </row>
    <row r="25" spans="1:8" ht="60" hidden="1" x14ac:dyDescent="0.25">
      <c r="A25" s="3"/>
      <c r="B25" s="9"/>
      <c r="C25" s="8"/>
      <c r="D25" s="8"/>
      <c r="E25" s="19" t="s">
        <v>22</v>
      </c>
      <c r="F25" s="18" t="s">
        <v>21</v>
      </c>
      <c r="G25" s="10"/>
      <c r="H25" s="10"/>
    </row>
    <row r="26" spans="1:8" ht="45" x14ac:dyDescent="0.25">
      <c r="A26" s="3"/>
      <c r="B26" s="9"/>
      <c r="C26" s="8"/>
      <c r="D26" s="8"/>
      <c r="E26" s="19" t="s">
        <v>20</v>
      </c>
      <c r="F26" s="18" t="s">
        <v>19</v>
      </c>
      <c r="G26" s="10">
        <v>1195806.8</v>
      </c>
      <c r="H26" s="10">
        <v>1152911.3999999999</v>
      </c>
    </row>
    <row r="27" spans="1:8" ht="90" x14ac:dyDescent="0.25">
      <c r="A27" s="3"/>
      <c r="B27" s="9"/>
      <c r="C27" s="8"/>
      <c r="D27" s="8"/>
      <c r="E27" s="19" t="s">
        <v>18</v>
      </c>
      <c r="F27" s="18" t="s">
        <v>17</v>
      </c>
      <c r="G27" s="10">
        <v>22118</v>
      </c>
      <c r="H27" s="10">
        <v>22118</v>
      </c>
    </row>
    <row r="28" spans="1:8" ht="120" hidden="1" x14ac:dyDescent="0.25">
      <c r="A28" s="3"/>
      <c r="B28" s="9"/>
      <c r="C28" s="8"/>
      <c r="D28" s="8"/>
      <c r="E28" s="19" t="s">
        <v>16</v>
      </c>
      <c r="F28" s="32" t="s">
        <v>60</v>
      </c>
      <c r="G28" s="10"/>
      <c r="H28" s="10"/>
    </row>
    <row r="29" spans="1:8" ht="90" x14ac:dyDescent="0.25">
      <c r="A29" s="3"/>
      <c r="B29" s="9"/>
      <c r="C29" s="8"/>
      <c r="D29" s="8"/>
      <c r="E29" s="17" t="s">
        <v>15</v>
      </c>
      <c r="F29" s="16" t="s">
        <v>14</v>
      </c>
      <c r="G29" s="13">
        <v>3478.9</v>
      </c>
      <c r="H29" s="13">
        <v>12176.2</v>
      </c>
    </row>
    <row r="30" spans="1:8" ht="45" x14ac:dyDescent="0.25">
      <c r="A30" s="3"/>
      <c r="B30" s="9"/>
      <c r="C30" s="8"/>
      <c r="D30" s="8" t="s">
        <v>13</v>
      </c>
      <c r="E30" s="12" t="s">
        <v>12</v>
      </c>
      <c r="F30" s="11" t="s">
        <v>11</v>
      </c>
      <c r="G30" s="10">
        <f>SUM(G31:G34)</f>
        <v>66506.899999999994</v>
      </c>
      <c r="H30" s="10">
        <f>SUM(H31:H34)</f>
        <v>65839.7</v>
      </c>
    </row>
    <row r="31" spans="1:8" ht="75" x14ac:dyDescent="0.25">
      <c r="A31" s="3"/>
      <c r="B31" s="9"/>
      <c r="C31" s="8"/>
      <c r="D31" s="8"/>
      <c r="E31" s="7" t="s">
        <v>10</v>
      </c>
      <c r="F31" s="6" t="s">
        <v>9</v>
      </c>
      <c r="G31" s="5">
        <v>64600.1</v>
      </c>
      <c r="H31" s="5">
        <v>63944.9</v>
      </c>
    </row>
    <row r="32" spans="1:8" ht="75" hidden="1" x14ac:dyDescent="0.25">
      <c r="A32" s="3"/>
      <c r="B32" s="9"/>
      <c r="C32" s="8"/>
      <c r="D32" s="8"/>
      <c r="E32" s="19" t="s">
        <v>8</v>
      </c>
      <c r="F32" s="18" t="s">
        <v>7</v>
      </c>
      <c r="G32" s="10"/>
      <c r="H32" s="10"/>
    </row>
    <row r="33" spans="1:8" ht="60" hidden="1" x14ac:dyDescent="0.25">
      <c r="A33" s="36"/>
      <c r="B33" s="34"/>
      <c r="C33" s="35"/>
      <c r="D33" s="35"/>
      <c r="E33" s="19" t="s">
        <v>61</v>
      </c>
      <c r="F33" s="18" t="s">
        <v>62</v>
      </c>
      <c r="G33" s="13"/>
      <c r="H33" s="13"/>
    </row>
    <row r="34" spans="1:8" ht="45" hidden="1" x14ac:dyDescent="0.25">
      <c r="A34" s="3"/>
      <c r="B34" s="9"/>
      <c r="C34" s="8"/>
      <c r="D34" s="8"/>
      <c r="E34" s="19" t="s">
        <v>6</v>
      </c>
      <c r="F34" s="33" t="s">
        <v>5</v>
      </c>
      <c r="G34" s="10">
        <v>1906.8</v>
      </c>
      <c r="H34" s="10">
        <v>1894.8</v>
      </c>
    </row>
    <row r="35" spans="1:8" ht="15" hidden="1" x14ac:dyDescent="0.25">
      <c r="A35" s="3"/>
      <c r="B35" s="9"/>
      <c r="C35" s="47" t="s">
        <v>4</v>
      </c>
      <c r="D35" s="48"/>
      <c r="E35" s="15" t="s">
        <v>3</v>
      </c>
      <c r="F35" s="14" t="s">
        <v>2</v>
      </c>
      <c r="G35" s="13">
        <f>SUM(G36)</f>
        <v>0</v>
      </c>
      <c r="H35" s="4"/>
    </row>
    <row r="36" spans="1:8" ht="30" hidden="1" x14ac:dyDescent="0.25">
      <c r="A36" s="3"/>
      <c r="B36" s="9"/>
      <c r="C36" s="8"/>
      <c r="D36" s="8"/>
      <c r="E36" s="19" t="s">
        <v>1</v>
      </c>
      <c r="F36" s="33" t="s">
        <v>0</v>
      </c>
      <c r="G36" s="10"/>
      <c r="H36" s="4"/>
    </row>
    <row r="37" spans="1:8" hidden="1" x14ac:dyDescent="0.2"/>
  </sheetData>
  <autoFilter ref="A9:IV36"/>
  <mergeCells count="11">
    <mergeCell ref="G7:H7"/>
    <mergeCell ref="B10:D10"/>
    <mergeCell ref="C11:D11"/>
    <mergeCell ref="C35:D35"/>
    <mergeCell ref="E7:E8"/>
    <mergeCell ref="F7:F8"/>
    <mergeCell ref="E5:H5"/>
    <mergeCell ref="F1:H1"/>
    <mergeCell ref="F2:H2"/>
    <mergeCell ref="F3:H3"/>
    <mergeCell ref="G6:H6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2016-10-24T05:00:51Z</cp:lastPrinted>
  <dcterms:created xsi:type="dcterms:W3CDTF">2014-10-22T10:37:04Z</dcterms:created>
  <dcterms:modified xsi:type="dcterms:W3CDTF">2016-11-23T10:12:02Z</dcterms:modified>
</cp:coreProperties>
</file>